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2 " sheetId="4" r:id="rId1"/>
  </sheets>
  <calcPr calcId="125725"/>
</workbook>
</file>

<file path=xl/calcChain.xml><?xml version="1.0" encoding="utf-8"?>
<calcChain xmlns="http://schemas.openxmlformats.org/spreadsheetml/2006/main">
  <c r="H82" i="4"/>
  <c r="G82"/>
  <c r="F82"/>
  <c r="H119"/>
  <c r="H113"/>
  <c r="H109"/>
  <c r="H108"/>
  <c r="H107"/>
  <c r="H102"/>
  <c r="H101"/>
  <c r="H100"/>
  <c r="H99"/>
  <c r="H96"/>
  <c r="H93"/>
  <c r="H90"/>
  <c r="H79"/>
  <c r="H78"/>
  <c r="H77"/>
  <c r="H67"/>
  <c r="H55"/>
  <c r="H54"/>
  <c r="H53" s="1"/>
  <c r="H48"/>
  <c r="H42"/>
  <c r="H41"/>
  <c r="H40"/>
  <c r="H37"/>
  <c r="H36"/>
  <c r="H35"/>
  <c r="H31"/>
  <c r="H30"/>
  <c r="H20"/>
  <c r="H19"/>
  <c r="H18"/>
  <c r="H13"/>
  <c r="G119"/>
  <c r="G113"/>
  <c r="G109"/>
  <c r="G108"/>
  <c r="G107"/>
  <c r="G102"/>
  <c r="G101"/>
  <c r="G100"/>
  <c r="G99"/>
  <c r="G96"/>
  <c r="G93"/>
  <c r="G90"/>
  <c r="G79"/>
  <c r="G78"/>
  <c r="G77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13"/>
  <c r="F109"/>
  <c r="F108"/>
  <c r="F107"/>
  <c r="F102"/>
  <c r="F101"/>
  <c r="F100"/>
  <c r="F99"/>
  <c r="F96"/>
  <c r="F90"/>
  <c r="F78"/>
  <c r="F77"/>
  <c r="F67"/>
  <c r="F63"/>
  <c r="F62"/>
  <c r="F55"/>
  <c r="F54"/>
  <c r="F50"/>
  <c r="F49"/>
  <c r="F47"/>
  <c r="F40"/>
  <c r="F37"/>
  <c r="F36"/>
  <c r="F35"/>
  <c r="F31"/>
  <c r="F30"/>
  <c r="F20"/>
  <c r="F19"/>
  <c r="F13"/>
  <c r="F119"/>
  <c r="H12" l="1"/>
  <c r="G76"/>
  <c r="G12"/>
  <c r="H76"/>
  <c r="H124" s="1"/>
  <c r="H11" s="1"/>
  <c r="F53"/>
  <c r="F12"/>
  <c r="F76"/>
  <c r="G124" l="1"/>
  <c r="G11" s="1"/>
  <c r="F124"/>
  <c r="F11" s="1"/>
</calcChain>
</file>

<file path=xl/sharedStrings.xml><?xml version="1.0" encoding="utf-8"?>
<sst xmlns="http://schemas.openxmlformats.org/spreadsheetml/2006/main" count="349" uniqueCount="101">
  <si>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</si>
  <si>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</si>
  <si>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</si>
  <si>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</si>
  <si>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</si>
  <si>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</si>
  <si>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</si>
  <si>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</si>
  <si>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</si>
  <si>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</si>
  <si>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</si>
  <si>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</si>
  <si>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</si>
  <si>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</si>
  <si>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</si>
  <si>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</si>
  <si>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</si>
  <si>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</si>
  <si>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</si>
  <si>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</si>
  <si>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</si>
  <si>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</si>
  <si>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</si>
  <si>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</si>
  <si>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</si>
  <si>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</si>
  <si>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</si>
  <si>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</si>
  <si>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</si>
  <si>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</si>
  <si>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</si>
  <si>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</si>
  <si>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</si>
  <si>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</si>
  <si>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</si>
  <si>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</si>
  <si>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</si>
  <si>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</si>
  <si>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</si>
  <si>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</si>
  <si>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</si>
  <si>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</si>
  <si>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</si>
  <si>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</si>
  <si>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</si>
  <si>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</si>
  <si>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</si>
  <si>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</si>
  <si>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</si>
  <si>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</si>
  <si>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</si>
  <si>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</si>
  <si>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</si>
  <si>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</si>
  <si>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</si>
  <si>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</si>
  <si>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</si>
  <si>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</si>
  <si>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</si>
  <si>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</si>
  <si>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</si>
  <si>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</si>
  <si>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</si>
  <si>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</si>
  <si>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</si>
  <si>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</si>
  <si>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</si>
  <si>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</si>
  <si>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</si>
  <si>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</si>
  <si>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</si>
  <si>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</si>
  <si>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</si>
  <si>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</si>
  <si>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</si>
  <si>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</si>
  <si>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</si>
  <si>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</si>
  <si>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</si>
  <si>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</si>
  <si>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</si>
  <si>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</si>
  <si>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</si>
  <si>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</si>
  <si>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</si>
  <si>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</si>
  <si>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</si>
  <si>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</si>
  <si>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</si>
  <si>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</si>
  <si>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</si>
  <si>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</si>
  <si>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</si>
  <si>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</si>
  <si>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</si>
  <si>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</si>
  <si>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</si>
  <si>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</si>
  <si>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</si>
  <si>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</si>
  <si>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Приложение 2                                             к решению 20-ой сессии Совета депутатов Студеновского сельсовета Карасукского района  "О бюджете Студеновского сельсовета на 2023 год и плановый период 2024 и 2025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</si>
</sst>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topLeftCell="A103" zoomScaleNormal="100" workbookViewId="0">
      <selection activeCell="M31" sqref="M31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54" t="s">
        <v>100</v>
      </c>
      <c r="H1" s="54"/>
      <c r="I1" s="4"/>
    </row>
    <row r="2" spans="1:9" ht="12.75" customHeight="1">
      <c r="A2" s="1"/>
      <c r="B2" s="1"/>
      <c r="C2" s="1"/>
      <c r="D2" s="1"/>
      <c r="E2" s="4"/>
      <c r="F2" s="4"/>
      <c r="G2" s="54"/>
      <c r="H2" s="54"/>
      <c r="I2" s="4"/>
    </row>
    <row r="3" spans="1:9" ht="12.75" customHeight="1">
      <c r="A3" s="1"/>
      <c r="B3" s="1"/>
      <c r="C3" s="1"/>
      <c r="D3" s="1"/>
      <c r="E3" s="4"/>
      <c r="F3" s="4"/>
      <c r="G3" s="54"/>
      <c r="H3" s="54"/>
      <c r="I3" s="4"/>
    </row>
    <row r="4" spans="1:9" ht="97.5" customHeight="1">
      <c r="A4" s="1"/>
      <c r="B4" s="1"/>
      <c r="C4" s="1"/>
      <c r="D4" s="1"/>
      <c r="E4" s="4"/>
      <c r="F4" s="4"/>
      <c r="G4" s="54"/>
      <c r="H4" s="54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55" t="s">
        <v>99</v>
      </c>
      <c r="B6" s="55"/>
      <c r="C6" s="55"/>
      <c r="D6" s="55"/>
      <c r="E6" s="55"/>
      <c r="F6" s="55"/>
      <c r="G6" s="55"/>
      <c r="H6" s="55"/>
      <c r="I6" s="5"/>
    </row>
    <row r="7" spans="1:9" ht="26.25" customHeight="1">
      <c r="A7" s="55"/>
      <c r="B7" s="55"/>
      <c r="C7" s="55"/>
      <c r="D7" s="55"/>
      <c r="E7" s="55"/>
      <c r="F7" s="55"/>
      <c r="G7" s="55"/>
      <c r="H7" s="55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F124</f>
        <v>6916015</v>
      </c>
      <c r="G11" s="18">
        <f>G124</f>
        <v>5006088</v>
      </c>
      <c r="H11" s="18">
        <f>H124</f>
        <v>5319843</v>
      </c>
      <c r="I11" s="20"/>
    </row>
    <row r="12" spans="1:9" ht="19.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4660390</v>
      </c>
      <c r="G12" s="14">
        <f>G13+G18+G30+G35+G40</f>
        <v>3882295</v>
      </c>
      <c r="H12" s="14">
        <f>H13+H18+H30+H35+H40</f>
        <v>4173708</v>
      </c>
      <c r="I12" s="20"/>
    </row>
    <row r="13" spans="1:9" ht="41.25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922551</v>
      </c>
      <c r="G13" s="27">
        <f>G17</f>
        <v>922551</v>
      </c>
      <c r="H13" s="27">
        <f>H17</f>
        <v>922551</v>
      </c>
      <c r="I13" s="20"/>
    </row>
    <row r="14" spans="1:9" ht="20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922551</v>
      </c>
      <c r="G14" s="33">
        <v>922551</v>
      </c>
      <c r="H14" s="33">
        <v>922551</v>
      </c>
      <c r="I14" s="20"/>
    </row>
    <row r="15" spans="1:9" ht="20.2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922551</v>
      </c>
      <c r="G15" s="33">
        <v>922551</v>
      </c>
      <c r="H15" s="33">
        <v>922551</v>
      </c>
      <c r="I15" s="20"/>
    </row>
    <row r="16" spans="1:9" ht="60.7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922551</v>
      </c>
      <c r="G16" s="33">
        <v>922551</v>
      </c>
      <c r="H16" s="33">
        <v>922551</v>
      </c>
      <c r="I16" s="20"/>
    </row>
    <row r="17" spans="1:9" ht="28.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922551</v>
      </c>
      <c r="G17" s="33">
        <v>922551</v>
      </c>
      <c r="H17" s="33">
        <v>922551</v>
      </c>
      <c r="I17" s="20"/>
    </row>
    <row r="18" spans="1:9" ht="54.7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3677839</v>
      </c>
      <c r="G18" s="34">
        <f>G22+G24+G26+G29</f>
        <v>2914744</v>
      </c>
      <c r="H18" s="34">
        <f>H22+H24+H26+H29</f>
        <v>3206157</v>
      </c>
      <c r="I18" s="20"/>
    </row>
    <row r="19" spans="1:9" ht="21.7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3677839</v>
      </c>
      <c r="G19" s="33">
        <f>G22+G24+G26+G29</f>
        <v>2914744</v>
      </c>
      <c r="H19" s="33">
        <f>H22+H24+H26+H29</f>
        <v>3206157</v>
      </c>
      <c r="I19" s="20"/>
    </row>
    <row r="20" spans="1:9" ht="62.25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3487509</v>
      </c>
      <c r="G20" s="33">
        <f>G22+G24+G26</f>
        <v>2724414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2497120</v>
      </c>
      <c r="G21" s="33">
        <v>2497120</v>
      </c>
      <c r="H21" s="33">
        <v>2497120</v>
      </c>
      <c r="I21" s="20"/>
    </row>
    <row r="22" spans="1:9" ht="33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2497120</v>
      </c>
      <c r="G22" s="33">
        <v>2497120</v>
      </c>
      <c r="H22" s="33">
        <v>2497120</v>
      </c>
      <c r="I22" s="20"/>
    </row>
    <row r="23" spans="1:9" ht="30.7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930389</v>
      </c>
      <c r="G23" s="33">
        <v>167294</v>
      </c>
      <c r="H23" s="33">
        <v>458707</v>
      </c>
      <c r="I23" s="20"/>
    </row>
    <row r="24" spans="1:9" ht="27.75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930389</v>
      </c>
      <c r="G24" s="33">
        <v>167294</v>
      </c>
      <c r="H24" s="33">
        <v>458707</v>
      </c>
      <c r="I24" s="20"/>
    </row>
    <row r="25" spans="1:9" ht="16.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16.5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3.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0.2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41.25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18.7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45.75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14.25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16.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1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0.2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19.5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10000</v>
      </c>
      <c r="G41" s="33">
        <f>G44+G45</f>
        <v>0</v>
      </c>
      <c r="H41" s="33">
        <f>H44+H45</f>
        <v>0</v>
      </c>
      <c r="I41" s="20"/>
    </row>
    <row r="42" spans="1:9" ht="30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10000</v>
      </c>
      <c r="G42" s="33">
        <f>G44+G46</f>
        <v>0</v>
      </c>
      <c r="H42" s="33">
        <f>H44+H46</f>
        <v>0</v>
      </c>
      <c r="I42" s="20"/>
    </row>
    <row r="43" spans="1:9" ht="32.2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10000</v>
      </c>
      <c r="G43" s="35">
        <v>0</v>
      </c>
      <c r="H43" s="35">
        <v>0</v>
      </c>
      <c r="I43" s="20"/>
    </row>
    <row r="44" spans="1:9" ht="32.2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10000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5000</v>
      </c>
      <c r="G45" s="33">
        <v>0</v>
      </c>
      <c r="H45" s="33">
        <v>0</v>
      </c>
      <c r="I45" s="20"/>
    </row>
    <row r="46" spans="1:9" ht="21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5000</v>
      </c>
      <c r="G46" s="33">
        <v>0</v>
      </c>
      <c r="H46" s="33">
        <v>0</v>
      </c>
      <c r="I46" s="20"/>
    </row>
    <row r="47" spans="1:9" ht="20.2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16.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27.75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32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137200</v>
      </c>
      <c r="G53" s="27">
        <f>G54+G62</f>
        <v>10000</v>
      </c>
      <c r="H53" s="27">
        <f>H54+H62</f>
        <v>10000</v>
      </c>
      <c r="I53" s="20"/>
    </row>
    <row r="54" spans="1:9" ht="20.2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21.75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1.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6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27.75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33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31.5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127200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127200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127200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127200</v>
      </c>
      <c r="G65" s="35">
        <v>0</v>
      </c>
      <c r="H65" s="35">
        <v>0</v>
      </c>
      <c r="I65" s="20"/>
    </row>
    <row r="66" spans="1:9" ht="32.25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127200</v>
      </c>
      <c r="G66" s="33">
        <v>0</v>
      </c>
      <c r="H66" s="33">
        <v>0</v>
      </c>
      <c r="I66" s="20"/>
    </row>
    <row r="67" spans="1:9" ht="18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18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18.75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6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29.25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18.7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F79+F82+F90+F93+F96</f>
        <v>1261410</v>
      </c>
      <c r="G76" s="27">
        <f>G79+G82+G90+G93+G96</f>
        <v>0</v>
      </c>
      <c r="H76" s="27">
        <f>H79+H82+H90+H93+H96</f>
        <v>0</v>
      </c>
      <c r="I76" s="20"/>
    </row>
    <row r="77" spans="1:9" ht="15">
      <c r="A77" s="28" t="s">
        <v>15</v>
      </c>
      <c r="B77" s="29">
        <v>5</v>
      </c>
      <c r="C77" s="30">
        <v>3</v>
      </c>
      <c r="D77" s="31" t="s">
        <v>0</v>
      </c>
      <c r="E77" s="32" t="s">
        <v>0</v>
      </c>
      <c r="F77" s="27">
        <f t="shared" ref="F77:H78" si="1">F80+F86+F91+F94+F97</f>
        <v>1229410</v>
      </c>
      <c r="G77" s="27">
        <f t="shared" si="1"/>
        <v>0</v>
      </c>
      <c r="H77" s="27">
        <f t="shared" si="1"/>
        <v>0</v>
      </c>
      <c r="I77" s="20"/>
    </row>
    <row r="78" spans="1:9" ht="15">
      <c r="A78" s="28" t="s">
        <v>2</v>
      </c>
      <c r="B78" s="29">
        <v>5</v>
      </c>
      <c r="C78" s="30">
        <v>3</v>
      </c>
      <c r="D78" s="31" t="s">
        <v>1</v>
      </c>
      <c r="E78" s="32" t="s">
        <v>0</v>
      </c>
      <c r="F78" s="27">
        <f t="shared" si="1"/>
        <v>1229410</v>
      </c>
      <c r="G78" s="27">
        <f t="shared" si="1"/>
        <v>0</v>
      </c>
      <c r="H78" s="27">
        <f t="shared" si="1"/>
        <v>0</v>
      </c>
      <c r="I78" s="20"/>
    </row>
    <row r="79" spans="1:9" ht="71.25">
      <c r="A79" s="22" t="s">
        <v>14</v>
      </c>
      <c r="B79" s="23">
        <v>5</v>
      </c>
      <c r="C79" s="24">
        <v>3</v>
      </c>
      <c r="D79" s="25" t="s">
        <v>13</v>
      </c>
      <c r="E79" s="26" t="s">
        <v>0</v>
      </c>
      <c r="F79" s="34">
        <v>640000</v>
      </c>
      <c r="G79" s="34">
        <f>G81</f>
        <v>0</v>
      </c>
      <c r="H79" s="34">
        <f>H81</f>
        <v>0</v>
      </c>
      <c r="I79" s="20"/>
    </row>
    <row r="80" spans="1:9" ht="30">
      <c r="A80" s="28" t="s">
        <v>60</v>
      </c>
      <c r="B80" s="29">
        <v>5</v>
      </c>
      <c r="C80" s="30">
        <v>3</v>
      </c>
      <c r="D80" s="31" t="s">
        <v>13</v>
      </c>
      <c r="E80" s="32" t="s">
        <v>61</v>
      </c>
      <c r="F80" s="35">
        <v>640000</v>
      </c>
      <c r="G80" s="35">
        <v>0</v>
      </c>
      <c r="H80" s="35">
        <v>0</v>
      </c>
      <c r="I80" s="20"/>
    </row>
    <row r="81" spans="1:13" ht="30">
      <c r="A81" s="28" t="s">
        <v>62</v>
      </c>
      <c r="B81" s="29">
        <v>5</v>
      </c>
      <c r="C81" s="30">
        <v>3</v>
      </c>
      <c r="D81" s="31" t="s">
        <v>13</v>
      </c>
      <c r="E81" s="32" t="s">
        <v>63</v>
      </c>
      <c r="F81" s="35">
        <v>640000</v>
      </c>
      <c r="G81" s="35">
        <v>0</v>
      </c>
      <c r="H81" s="35">
        <v>0</v>
      </c>
      <c r="I81" s="20"/>
    </row>
    <row r="82" spans="1:13" ht="27" customHeight="1">
      <c r="A82" s="22" t="s">
        <v>12</v>
      </c>
      <c r="B82" s="23">
        <v>5</v>
      </c>
      <c r="C82" s="24">
        <v>3</v>
      </c>
      <c r="D82" s="25" t="s">
        <v>11</v>
      </c>
      <c r="E82" s="26" t="s">
        <v>0</v>
      </c>
      <c r="F82" s="34">
        <f>F87+F89+F85</f>
        <v>373810</v>
      </c>
      <c r="G82" s="34">
        <f>G87+G89</f>
        <v>0</v>
      </c>
      <c r="H82" s="34">
        <f>H87+H89</f>
        <v>0</v>
      </c>
      <c r="I82" s="20"/>
    </row>
    <row r="83" spans="1:13" ht="60">
      <c r="A83" s="28" t="s">
        <v>97</v>
      </c>
      <c r="B83" s="29">
        <v>5</v>
      </c>
      <c r="C83" s="30">
        <v>3</v>
      </c>
      <c r="D83" s="31" t="s">
        <v>11</v>
      </c>
      <c r="E83" s="26">
        <v>0</v>
      </c>
      <c r="F83" s="35">
        <v>32000</v>
      </c>
      <c r="G83" s="35">
        <v>0</v>
      </c>
      <c r="H83" s="35">
        <v>0</v>
      </c>
      <c r="I83" s="20"/>
    </row>
    <row r="84" spans="1:13" ht="30">
      <c r="A84" s="28" t="s">
        <v>60</v>
      </c>
      <c r="B84" s="29">
        <v>5</v>
      </c>
      <c r="C84" s="30">
        <v>3</v>
      </c>
      <c r="D84" s="31" t="s">
        <v>11</v>
      </c>
      <c r="E84" s="32" t="s">
        <v>61</v>
      </c>
      <c r="F84" s="35">
        <v>32000</v>
      </c>
      <c r="G84" s="35">
        <v>0</v>
      </c>
      <c r="H84" s="35">
        <v>0</v>
      </c>
      <c r="I84" s="20"/>
    </row>
    <row r="85" spans="1:13" ht="30">
      <c r="A85" s="28" t="s">
        <v>62</v>
      </c>
      <c r="B85" s="29">
        <v>5</v>
      </c>
      <c r="C85" s="30">
        <v>3</v>
      </c>
      <c r="D85" s="31" t="s">
        <v>11</v>
      </c>
      <c r="E85" s="32" t="s">
        <v>63</v>
      </c>
      <c r="F85" s="35">
        <v>32000</v>
      </c>
      <c r="G85" s="35">
        <v>0</v>
      </c>
      <c r="H85" s="35">
        <v>0</v>
      </c>
      <c r="I85" s="20"/>
    </row>
    <row r="86" spans="1:13" ht="33.75" customHeight="1">
      <c r="A86" s="28" t="s">
        <v>60</v>
      </c>
      <c r="B86" s="29">
        <v>5</v>
      </c>
      <c r="C86" s="30">
        <v>3</v>
      </c>
      <c r="D86" s="31" t="s">
        <v>11</v>
      </c>
      <c r="E86" s="32" t="s">
        <v>61</v>
      </c>
      <c r="F86" s="35">
        <v>341810</v>
      </c>
      <c r="G86" s="35">
        <v>0</v>
      </c>
      <c r="H86" s="35">
        <v>0</v>
      </c>
      <c r="I86" s="20"/>
    </row>
    <row r="87" spans="1:13" ht="30">
      <c r="A87" s="28" t="s">
        <v>62</v>
      </c>
      <c r="B87" s="29">
        <v>5</v>
      </c>
      <c r="C87" s="30">
        <v>3</v>
      </c>
      <c r="D87" s="31" t="s">
        <v>11</v>
      </c>
      <c r="E87" s="32" t="s">
        <v>63</v>
      </c>
      <c r="F87" s="35">
        <v>341810</v>
      </c>
      <c r="G87" s="35">
        <v>0</v>
      </c>
      <c r="H87" s="35">
        <v>0</v>
      </c>
      <c r="I87" s="20"/>
    </row>
    <row r="88" spans="1:13" ht="21" customHeight="1">
      <c r="A88" s="28" t="s">
        <v>64</v>
      </c>
      <c r="B88" s="29">
        <v>5</v>
      </c>
      <c r="C88" s="30">
        <v>3</v>
      </c>
      <c r="D88" s="31" t="s">
        <v>11</v>
      </c>
      <c r="E88" s="32" t="s">
        <v>65</v>
      </c>
      <c r="F88" s="35">
        <v>0</v>
      </c>
      <c r="G88" s="35">
        <v>0</v>
      </c>
      <c r="H88" s="35">
        <v>0</v>
      </c>
      <c r="I88" s="20"/>
    </row>
    <row r="89" spans="1:13" ht="18.75" customHeight="1">
      <c r="A89" s="28" t="s">
        <v>66</v>
      </c>
      <c r="B89" s="29">
        <v>5</v>
      </c>
      <c r="C89" s="30">
        <v>3</v>
      </c>
      <c r="D89" s="31" t="s">
        <v>11</v>
      </c>
      <c r="E89" s="32" t="s">
        <v>67</v>
      </c>
      <c r="F89" s="35">
        <v>0</v>
      </c>
      <c r="G89" s="35">
        <v>0</v>
      </c>
      <c r="H89" s="35">
        <v>0</v>
      </c>
      <c r="I89" s="20"/>
    </row>
    <row r="90" spans="1:13" ht="28.5" customHeight="1">
      <c r="A90" s="22" t="s">
        <v>10</v>
      </c>
      <c r="B90" s="23">
        <v>5</v>
      </c>
      <c r="C90" s="24">
        <v>3</v>
      </c>
      <c r="D90" s="25" t="s">
        <v>9</v>
      </c>
      <c r="E90" s="26" t="s">
        <v>0</v>
      </c>
      <c r="F90" s="34">
        <f>F92</f>
        <v>5000</v>
      </c>
      <c r="G90" s="34">
        <f>G92</f>
        <v>0</v>
      </c>
      <c r="H90" s="34">
        <f>H92</f>
        <v>0</v>
      </c>
      <c r="I90" s="20"/>
    </row>
    <row r="91" spans="1:13" ht="34.5" customHeight="1">
      <c r="A91" s="28" t="s">
        <v>60</v>
      </c>
      <c r="B91" s="29">
        <v>5</v>
      </c>
      <c r="C91" s="30">
        <v>3</v>
      </c>
      <c r="D91" s="31" t="s">
        <v>9</v>
      </c>
      <c r="E91" s="32" t="s">
        <v>61</v>
      </c>
      <c r="F91" s="35">
        <v>5000</v>
      </c>
      <c r="G91" s="35">
        <v>0</v>
      </c>
      <c r="H91" s="35">
        <v>0</v>
      </c>
      <c r="I91" s="20"/>
    </row>
    <row r="92" spans="1:13" ht="30">
      <c r="A92" s="28" t="s">
        <v>62</v>
      </c>
      <c r="B92" s="29">
        <v>5</v>
      </c>
      <c r="C92" s="30">
        <v>3</v>
      </c>
      <c r="D92" s="31" t="s">
        <v>9</v>
      </c>
      <c r="E92" s="32" t="s">
        <v>63</v>
      </c>
      <c r="F92" s="36">
        <v>5000</v>
      </c>
      <c r="G92" s="37">
        <v>0</v>
      </c>
      <c r="H92" s="37">
        <v>0</v>
      </c>
      <c r="I92" s="20"/>
    </row>
    <row r="93" spans="1:13" ht="28.5">
      <c r="A93" s="22" t="s">
        <v>86</v>
      </c>
      <c r="B93" s="23">
        <v>5</v>
      </c>
      <c r="C93" s="24">
        <v>3</v>
      </c>
      <c r="D93" s="25" t="s">
        <v>87</v>
      </c>
      <c r="E93" s="26" t="s">
        <v>0</v>
      </c>
      <c r="F93" s="38">
        <v>0</v>
      </c>
      <c r="G93" s="38">
        <f>G95</f>
        <v>0</v>
      </c>
      <c r="H93" s="38">
        <f>H95</f>
        <v>0</v>
      </c>
      <c r="I93" s="20"/>
    </row>
    <row r="94" spans="1:13" ht="30">
      <c r="A94" s="28" t="s">
        <v>60</v>
      </c>
      <c r="B94" s="29">
        <v>5</v>
      </c>
      <c r="C94" s="30">
        <v>3</v>
      </c>
      <c r="D94" s="31" t="s">
        <v>87</v>
      </c>
      <c r="E94" s="32" t="s">
        <v>61</v>
      </c>
      <c r="F94" s="39">
        <v>0</v>
      </c>
      <c r="G94" s="39">
        <v>0</v>
      </c>
      <c r="H94" s="39">
        <v>0</v>
      </c>
      <c r="I94" s="20"/>
      <c r="M94" s="21"/>
    </row>
    <row r="95" spans="1:13" ht="30">
      <c r="A95" s="28" t="s">
        <v>62</v>
      </c>
      <c r="B95" s="29">
        <v>5</v>
      </c>
      <c r="C95" s="30">
        <v>3</v>
      </c>
      <c r="D95" s="31" t="s">
        <v>87</v>
      </c>
      <c r="E95" s="32" t="s">
        <v>63</v>
      </c>
      <c r="F95" s="39">
        <v>0</v>
      </c>
      <c r="G95" s="39">
        <v>0</v>
      </c>
      <c r="H95" s="39">
        <v>0</v>
      </c>
      <c r="I95" s="20"/>
    </row>
    <row r="96" spans="1:13" ht="57">
      <c r="A96" s="22" t="s">
        <v>8</v>
      </c>
      <c r="B96" s="23">
        <v>5</v>
      </c>
      <c r="C96" s="24">
        <v>3</v>
      </c>
      <c r="D96" s="25" t="s">
        <v>7</v>
      </c>
      <c r="E96" s="26" t="s">
        <v>0</v>
      </c>
      <c r="F96" s="38">
        <f>F98</f>
        <v>242600</v>
      </c>
      <c r="G96" s="38">
        <f>G98</f>
        <v>0</v>
      </c>
      <c r="H96" s="38">
        <f>H98</f>
        <v>0</v>
      </c>
      <c r="I96" s="20"/>
    </row>
    <row r="97" spans="1:9" ht="30">
      <c r="A97" s="28" t="s">
        <v>60</v>
      </c>
      <c r="B97" s="29">
        <v>5</v>
      </c>
      <c r="C97" s="30">
        <v>3</v>
      </c>
      <c r="D97" s="31" t="s">
        <v>7</v>
      </c>
      <c r="E97" s="32" t="s">
        <v>61</v>
      </c>
      <c r="F97" s="39">
        <v>242600</v>
      </c>
      <c r="G97" s="39">
        <v>0</v>
      </c>
      <c r="H97" s="39">
        <v>0</v>
      </c>
      <c r="I97" s="20"/>
    </row>
    <row r="98" spans="1:9" ht="30">
      <c r="A98" s="28" t="s">
        <v>62</v>
      </c>
      <c r="B98" s="29">
        <v>5</v>
      </c>
      <c r="C98" s="30">
        <v>3</v>
      </c>
      <c r="D98" s="31" t="s">
        <v>7</v>
      </c>
      <c r="E98" s="32" t="s">
        <v>63</v>
      </c>
      <c r="F98" s="39">
        <v>242600</v>
      </c>
      <c r="G98" s="39">
        <v>0</v>
      </c>
      <c r="H98" s="39">
        <v>0</v>
      </c>
      <c r="I98" s="20"/>
    </row>
    <row r="99" spans="1:9" ht="14.25">
      <c r="A99" s="22" t="s">
        <v>88</v>
      </c>
      <c r="B99" s="23">
        <v>8</v>
      </c>
      <c r="C99" s="24">
        <v>0</v>
      </c>
      <c r="D99" s="25" t="s">
        <v>0</v>
      </c>
      <c r="E99" s="26" t="s">
        <v>0</v>
      </c>
      <c r="F99" s="38">
        <f>F104+F106</f>
        <v>100000</v>
      </c>
      <c r="G99" s="38">
        <f>G104+G106</f>
        <v>100000</v>
      </c>
      <c r="H99" s="38">
        <f>H104+H106</f>
        <v>100000</v>
      </c>
      <c r="I99" s="20"/>
    </row>
    <row r="100" spans="1:9" ht="15">
      <c r="A100" s="28" t="s">
        <v>89</v>
      </c>
      <c r="B100" s="29">
        <v>8</v>
      </c>
      <c r="C100" s="30">
        <v>1</v>
      </c>
      <c r="D100" s="31" t="s">
        <v>0</v>
      </c>
      <c r="E100" s="32" t="s">
        <v>0</v>
      </c>
      <c r="F100" s="39">
        <f>F104+F106</f>
        <v>100000</v>
      </c>
      <c r="G100" s="39">
        <f>G104+G106</f>
        <v>100000</v>
      </c>
      <c r="H100" s="39">
        <f>H104+H106</f>
        <v>100000</v>
      </c>
      <c r="I100" s="20"/>
    </row>
    <row r="101" spans="1:9" ht="15">
      <c r="A101" s="28" t="s">
        <v>2</v>
      </c>
      <c r="B101" s="29">
        <v>8</v>
      </c>
      <c r="C101" s="30">
        <v>1</v>
      </c>
      <c r="D101" s="31" t="s">
        <v>1</v>
      </c>
      <c r="E101" s="32" t="s">
        <v>0</v>
      </c>
      <c r="F101" s="39">
        <f>F104+F106</f>
        <v>100000</v>
      </c>
      <c r="G101" s="39">
        <f>G104+G106</f>
        <v>100000</v>
      </c>
      <c r="H101" s="39">
        <f>H104+H106</f>
        <v>100000</v>
      </c>
      <c r="I101" s="20"/>
    </row>
    <row r="102" spans="1:9" ht="19.5" customHeight="1">
      <c r="A102" s="28" t="s">
        <v>90</v>
      </c>
      <c r="B102" s="29">
        <v>8</v>
      </c>
      <c r="C102" s="30">
        <v>1</v>
      </c>
      <c r="D102" s="31" t="s">
        <v>91</v>
      </c>
      <c r="E102" s="32" t="s">
        <v>0</v>
      </c>
      <c r="F102" s="39">
        <f>F104+F106</f>
        <v>100000</v>
      </c>
      <c r="G102" s="39">
        <f>G104+G106</f>
        <v>100000</v>
      </c>
      <c r="H102" s="39">
        <f>H104+H106</f>
        <v>100000</v>
      </c>
      <c r="I102" s="20"/>
    </row>
    <row r="103" spans="1:9" ht="30">
      <c r="A103" s="28" t="s">
        <v>60</v>
      </c>
      <c r="B103" s="29">
        <v>8</v>
      </c>
      <c r="C103" s="30">
        <v>1</v>
      </c>
      <c r="D103" s="31" t="s">
        <v>91</v>
      </c>
      <c r="E103" s="32" t="s">
        <v>61</v>
      </c>
      <c r="F103" s="39">
        <v>0</v>
      </c>
      <c r="G103" s="39">
        <v>0</v>
      </c>
      <c r="H103" s="39">
        <v>0</v>
      </c>
      <c r="I103" s="20"/>
    </row>
    <row r="104" spans="1:9" ht="30">
      <c r="A104" s="28" t="s">
        <v>62</v>
      </c>
      <c r="B104" s="29">
        <v>8</v>
      </c>
      <c r="C104" s="30">
        <v>1</v>
      </c>
      <c r="D104" s="31" t="s">
        <v>91</v>
      </c>
      <c r="E104" s="32" t="s">
        <v>63</v>
      </c>
      <c r="F104" s="39">
        <v>0</v>
      </c>
      <c r="G104" s="39">
        <v>0</v>
      </c>
      <c r="H104" s="39">
        <v>0</v>
      </c>
      <c r="I104" s="20"/>
    </row>
    <row r="105" spans="1:9" ht="15">
      <c r="A105" s="28" t="s">
        <v>79</v>
      </c>
      <c r="B105" s="29">
        <v>8</v>
      </c>
      <c r="C105" s="30">
        <v>1</v>
      </c>
      <c r="D105" s="31" t="s">
        <v>91</v>
      </c>
      <c r="E105" s="32" t="s">
        <v>80</v>
      </c>
      <c r="F105" s="39">
        <v>100000</v>
      </c>
      <c r="G105" s="39">
        <v>100000</v>
      </c>
      <c r="H105" s="39">
        <v>100000</v>
      </c>
      <c r="I105" s="20"/>
    </row>
    <row r="106" spans="1:9" ht="15">
      <c r="A106" s="28" t="s">
        <v>81</v>
      </c>
      <c r="B106" s="29">
        <v>8</v>
      </c>
      <c r="C106" s="30">
        <v>1</v>
      </c>
      <c r="D106" s="31" t="s">
        <v>91</v>
      </c>
      <c r="E106" s="32" t="s">
        <v>82</v>
      </c>
      <c r="F106" s="39">
        <v>100000</v>
      </c>
      <c r="G106" s="39">
        <v>100000</v>
      </c>
      <c r="H106" s="39">
        <v>100000</v>
      </c>
      <c r="I106" s="20"/>
    </row>
    <row r="107" spans="1:9" ht="14.25">
      <c r="A107" s="22" t="s">
        <v>6</v>
      </c>
      <c r="B107" s="23">
        <v>10</v>
      </c>
      <c r="C107" s="24">
        <v>0</v>
      </c>
      <c r="D107" s="25" t="s">
        <v>0</v>
      </c>
      <c r="E107" s="26" t="s">
        <v>0</v>
      </c>
      <c r="F107" s="38">
        <f>F112</f>
        <v>576100</v>
      </c>
      <c r="G107" s="38">
        <f>G112</f>
        <v>576100</v>
      </c>
      <c r="H107" s="38">
        <f>H112</f>
        <v>576100</v>
      </c>
      <c r="I107" s="20"/>
    </row>
    <row r="108" spans="1:9" ht="15">
      <c r="A108" s="28" t="s">
        <v>5</v>
      </c>
      <c r="B108" s="29">
        <v>10</v>
      </c>
      <c r="C108" s="30">
        <v>1</v>
      </c>
      <c r="D108" s="31" t="s">
        <v>0</v>
      </c>
      <c r="E108" s="32" t="s">
        <v>0</v>
      </c>
      <c r="F108" s="39">
        <f>F112</f>
        <v>576100</v>
      </c>
      <c r="G108" s="39">
        <f>G112</f>
        <v>576100</v>
      </c>
      <c r="H108" s="39">
        <f>H112</f>
        <v>576100</v>
      </c>
      <c r="I108" s="20"/>
    </row>
    <row r="109" spans="1:9" ht="15">
      <c r="A109" s="28" t="s">
        <v>2</v>
      </c>
      <c r="B109" s="29">
        <v>10</v>
      </c>
      <c r="C109" s="30">
        <v>1</v>
      </c>
      <c r="D109" s="31" t="s">
        <v>1</v>
      </c>
      <c r="E109" s="32" t="s">
        <v>0</v>
      </c>
      <c r="F109" s="39">
        <f>F112</f>
        <v>576100</v>
      </c>
      <c r="G109" s="39">
        <f>G112</f>
        <v>576100</v>
      </c>
      <c r="H109" s="39">
        <f>H112</f>
        <v>576100</v>
      </c>
      <c r="I109" s="20"/>
    </row>
    <row r="110" spans="1:9" ht="27.75" customHeight="1">
      <c r="A110" s="28" t="s">
        <v>4</v>
      </c>
      <c r="B110" s="29">
        <v>10</v>
      </c>
      <c r="C110" s="30">
        <v>1</v>
      </c>
      <c r="D110" s="31" t="s">
        <v>3</v>
      </c>
      <c r="E110" s="32" t="s">
        <v>0</v>
      </c>
      <c r="F110" s="39">
        <v>576100</v>
      </c>
      <c r="G110" s="39">
        <v>576100</v>
      </c>
      <c r="H110" s="39">
        <v>576100</v>
      </c>
      <c r="I110" s="20"/>
    </row>
    <row r="111" spans="1:9" ht="15">
      <c r="A111" s="28" t="s">
        <v>68</v>
      </c>
      <c r="B111" s="29">
        <v>10</v>
      </c>
      <c r="C111" s="30">
        <v>1</v>
      </c>
      <c r="D111" s="31" t="s">
        <v>3</v>
      </c>
      <c r="E111" s="32" t="s">
        <v>69</v>
      </c>
      <c r="F111" s="39">
        <v>576100</v>
      </c>
      <c r="G111" s="39">
        <v>576100</v>
      </c>
      <c r="H111" s="39">
        <v>576100</v>
      </c>
      <c r="I111" s="20"/>
    </row>
    <row r="112" spans="1:9" ht="21" customHeight="1">
      <c r="A112" s="28" t="s">
        <v>70</v>
      </c>
      <c r="B112" s="29">
        <v>10</v>
      </c>
      <c r="C112" s="30">
        <v>1</v>
      </c>
      <c r="D112" s="31" t="s">
        <v>3</v>
      </c>
      <c r="E112" s="32" t="s">
        <v>71</v>
      </c>
      <c r="F112" s="39">
        <v>576100</v>
      </c>
      <c r="G112" s="39">
        <v>576100</v>
      </c>
      <c r="H112" s="39">
        <v>576100</v>
      </c>
      <c r="I112" s="20"/>
    </row>
    <row r="113" spans="1:9" ht="14.25">
      <c r="A113" s="22" t="s">
        <v>92</v>
      </c>
      <c r="B113" s="23">
        <v>11</v>
      </c>
      <c r="C113" s="24">
        <v>0</v>
      </c>
      <c r="D113" s="25" t="s">
        <v>0</v>
      </c>
      <c r="E113" s="26" t="s">
        <v>0</v>
      </c>
      <c r="F113" s="38">
        <f>F118</f>
        <v>42500</v>
      </c>
      <c r="G113" s="38">
        <f>G118</f>
        <v>42500</v>
      </c>
      <c r="H113" s="38">
        <f>H118</f>
        <v>42500</v>
      </c>
      <c r="I113" s="20"/>
    </row>
    <row r="114" spans="1:9" ht="15">
      <c r="A114" s="28" t="s">
        <v>93</v>
      </c>
      <c r="B114" s="29">
        <v>11</v>
      </c>
      <c r="C114" s="30">
        <v>2</v>
      </c>
      <c r="D114" s="31" t="s">
        <v>0</v>
      </c>
      <c r="E114" s="32" t="s">
        <v>0</v>
      </c>
      <c r="F114" s="39">
        <v>42500</v>
      </c>
      <c r="G114" s="39">
        <v>42500</v>
      </c>
      <c r="H114" s="39">
        <v>42500</v>
      </c>
      <c r="I114" s="20"/>
    </row>
    <row r="115" spans="1:9" ht="15">
      <c r="A115" s="28" t="s">
        <v>2</v>
      </c>
      <c r="B115" s="29">
        <v>11</v>
      </c>
      <c r="C115" s="30">
        <v>2</v>
      </c>
      <c r="D115" s="31" t="s">
        <v>1</v>
      </c>
      <c r="E115" s="32" t="s">
        <v>0</v>
      </c>
      <c r="F115" s="39">
        <v>42500</v>
      </c>
      <c r="G115" s="39">
        <v>42500</v>
      </c>
      <c r="H115" s="39">
        <v>42500</v>
      </c>
      <c r="I115" s="20"/>
    </row>
    <row r="116" spans="1:9" ht="15">
      <c r="A116" s="28" t="s">
        <v>94</v>
      </c>
      <c r="B116" s="29">
        <v>11</v>
      </c>
      <c r="C116" s="30">
        <v>2</v>
      </c>
      <c r="D116" s="31" t="s">
        <v>95</v>
      </c>
      <c r="E116" s="32" t="s">
        <v>0</v>
      </c>
      <c r="F116" s="39">
        <v>42500</v>
      </c>
      <c r="G116" s="39">
        <v>42500</v>
      </c>
      <c r="H116" s="39">
        <v>42500</v>
      </c>
      <c r="I116" s="20"/>
    </row>
    <row r="117" spans="1:9" ht="15">
      <c r="A117" s="28" t="s">
        <v>79</v>
      </c>
      <c r="B117" s="29">
        <v>11</v>
      </c>
      <c r="C117" s="30">
        <v>2</v>
      </c>
      <c r="D117" s="31" t="s">
        <v>95</v>
      </c>
      <c r="E117" s="32" t="s">
        <v>80</v>
      </c>
      <c r="F117" s="39">
        <v>42500</v>
      </c>
      <c r="G117" s="39">
        <v>42500</v>
      </c>
      <c r="H117" s="39">
        <v>42500</v>
      </c>
      <c r="I117" s="20"/>
    </row>
    <row r="118" spans="1:9" ht="15">
      <c r="A118" s="28" t="s">
        <v>81</v>
      </c>
      <c r="B118" s="29">
        <v>11</v>
      </c>
      <c r="C118" s="30">
        <v>2</v>
      </c>
      <c r="D118" s="31" t="s">
        <v>95</v>
      </c>
      <c r="E118" s="32" t="s">
        <v>82</v>
      </c>
      <c r="F118" s="39">
        <v>42500</v>
      </c>
      <c r="G118" s="39">
        <v>42500</v>
      </c>
      <c r="H118" s="39">
        <v>42500</v>
      </c>
      <c r="I118" s="20"/>
    </row>
    <row r="119" spans="1:9" ht="14.25">
      <c r="A119" s="40" t="s">
        <v>73</v>
      </c>
      <c r="B119" s="41">
        <v>99</v>
      </c>
      <c r="C119" s="41" t="s">
        <v>76</v>
      </c>
      <c r="D119" s="41" t="s">
        <v>75</v>
      </c>
      <c r="E119" s="42"/>
      <c r="F119" s="43">
        <f>F123</f>
        <v>0</v>
      </c>
      <c r="G119" s="43">
        <f>G123</f>
        <v>250305</v>
      </c>
      <c r="H119" s="43">
        <f>H123</f>
        <v>266992</v>
      </c>
    </row>
    <row r="120" spans="1:9" ht="15">
      <c r="A120" s="44" t="s">
        <v>73</v>
      </c>
      <c r="B120" s="45" t="s">
        <v>74</v>
      </c>
      <c r="C120" s="45" t="s">
        <v>74</v>
      </c>
      <c r="D120" s="45" t="s">
        <v>75</v>
      </c>
      <c r="E120" s="46"/>
      <c r="F120" s="47">
        <v>0</v>
      </c>
      <c r="G120" s="47">
        <v>250305</v>
      </c>
      <c r="H120" s="47">
        <v>266992</v>
      </c>
    </row>
    <row r="121" spans="1:9" ht="15">
      <c r="A121" s="44" t="s">
        <v>73</v>
      </c>
      <c r="B121" s="45" t="s">
        <v>74</v>
      </c>
      <c r="C121" s="45" t="s">
        <v>74</v>
      </c>
      <c r="D121" s="48">
        <v>9990000000</v>
      </c>
      <c r="E121" s="48"/>
      <c r="F121" s="47">
        <v>0</v>
      </c>
      <c r="G121" s="47">
        <v>250305</v>
      </c>
      <c r="H121" s="47">
        <v>266992</v>
      </c>
    </row>
    <row r="122" spans="1:9" ht="15">
      <c r="A122" s="44" t="s">
        <v>73</v>
      </c>
      <c r="B122" s="45" t="s">
        <v>74</v>
      </c>
      <c r="C122" s="45" t="s">
        <v>74</v>
      </c>
      <c r="D122" s="48">
        <v>9990000000</v>
      </c>
      <c r="E122" s="48">
        <v>900</v>
      </c>
      <c r="F122" s="47">
        <v>0</v>
      </c>
      <c r="G122" s="47">
        <v>250305</v>
      </c>
      <c r="H122" s="47">
        <v>266992</v>
      </c>
    </row>
    <row r="123" spans="1:9" ht="15">
      <c r="A123" s="49" t="s">
        <v>73</v>
      </c>
      <c r="B123" s="50" t="s">
        <v>74</v>
      </c>
      <c r="C123" s="50" t="s">
        <v>74</v>
      </c>
      <c r="D123" s="51">
        <v>9990000000</v>
      </c>
      <c r="E123" s="51">
        <v>990</v>
      </c>
      <c r="F123" s="47">
        <v>0</v>
      </c>
      <c r="G123" s="47">
        <v>250305</v>
      </c>
      <c r="H123" s="47">
        <v>266992</v>
      </c>
    </row>
    <row r="124" spans="1:9" ht="14.25">
      <c r="A124" s="52" t="s">
        <v>72</v>
      </c>
      <c r="B124" s="53"/>
      <c r="C124" s="53"/>
      <c r="D124" s="53"/>
      <c r="E124" s="53"/>
      <c r="F124" s="37">
        <f>F12+F47+F53+F67+F76+F99+F107+F113+F119</f>
        <v>6916015</v>
      </c>
      <c r="G124" s="37">
        <f>G12+G47+G53+G67+G76+G99+G107+G113+G119</f>
        <v>5006088</v>
      </c>
      <c r="H124" s="37">
        <f>H12+H47+H53+H67+H76+H99+H107+H113+H119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2022-12-26T07:04:57Z</cp:lastPrinted>
  <dcterms:created xsi:type="dcterms:W3CDTF">2021-11-06T04:29:04Z</dcterms:created>
  <dcterms:modified xsi:type="dcterms:W3CDTF">2022-12-26T07:05:00Z</dcterms:modified>
</cp:coreProperties>
</file>